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研究生\实验室\文章\FBL一轮修改\FBL54457\Supplementary Material\"/>
    </mc:Choice>
  </mc:AlternateContent>
  <xr:revisionPtr revIDLastSave="0" documentId="13_ncr:1_{E435ECB4-4E5B-45AB-BEDE-4DAD125959E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3" i="2" l="1"/>
  <c r="AE3" i="2"/>
  <c r="AD4" i="2"/>
  <c r="AE4" i="2"/>
  <c r="AD5" i="2"/>
  <c r="AE5" i="2"/>
  <c r="Y3" i="2"/>
  <c r="Z3" i="2"/>
  <c r="Y4" i="2"/>
  <c r="Z4" i="2"/>
  <c r="Y5" i="2"/>
  <c r="Z5" i="2"/>
  <c r="T3" i="2"/>
  <c r="U3" i="2"/>
  <c r="T4" i="2"/>
  <c r="U4" i="2"/>
  <c r="T5" i="2"/>
  <c r="U5" i="2"/>
  <c r="O3" i="2"/>
  <c r="O4" i="2"/>
  <c r="O5" i="2"/>
  <c r="P3" i="2"/>
  <c r="P4" i="2"/>
  <c r="P5" i="2"/>
  <c r="K3" i="2"/>
  <c r="K4" i="2"/>
  <c r="K5" i="2"/>
  <c r="J3" i="2"/>
  <c r="J4" i="2"/>
  <c r="J5" i="2"/>
  <c r="F3" i="2"/>
  <c r="F4" i="2"/>
  <c r="F5" i="2"/>
  <c r="AE2" i="2"/>
  <c r="Z2" i="2"/>
  <c r="U2" i="2"/>
  <c r="P2" i="2"/>
  <c r="K2" i="2"/>
  <c r="F2" i="2"/>
  <c r="AD2" i="2"/>
  <c r="Y2" i="2"/>
  <c r="T2" i="2"/>
  <c r="O2" i="2"/>
  <c r="J2" i="2"/>
  <c r="E3" i="2"/>
  <c r="E4" i="2"/>
  <c r="E5" i="2"/>
  <c r="E2" i="2"/>
</calcChain>
</file>

<file path=xl/sharedStrings.xml><?xml version="1.0" encoding="utf-8"?>
<sst xmlns="http://schemas.openxmlformats.org/spreadsheetml/2006/main" count="35" uniqueCount="35">
  <si>
    <t>ID</t>
  </si>
  <si>
    <t>0N-WT-leaf-1_fpkm</t>
  </si>
  <si>
    <t>0N-WT-leaf-2_fpkm</t>
  </si>
  <si>
    <t>1N-WT-leaf-1_fpkm</t>
  </si>
  <si>
    <t>1N-WT-leaf-2_fpkm</t>
  </si>
  <si>
    <t>3N-WT-leaf-1_fpkm</t>
  </si>
  <si>
    <t>3N-WT-leaf-2_fpkm</t>
  </si>
  <si>
    <t>0N-WT-root-1_fpkm</t>
  </si>
  <si>
    <t>0N-WT-root-2_fpkm</t>
  </si>
  <si>
    <t>1N-WT-root-1_fpkm</t>
  </si>
  <si>
    <t>1N-WT-root-2_fpkm</t>
  </si>
  <si>
    <t>3N-WT-root-1_fpkm</t>
  </si>
  <si>
    <t>3N-WT-root-2_fpkm</t>
  </si>
  <si>
    <t>Os03g0712800 GS1;3</t>
  </si>
  <si>
    <t>Os02g0735200 GS1;1</t>
  </si>
  <si>
    <t>Os03g0223400 GS1;2</t>
  </si>
  <si>
    <t>Os04g0659100 GS2</t>
  </si>
  <si>
    <t>0N-WT-leaf-3_fpkm</t>
    <phoneticPr fontId="2" type="noConversion"/>
  </si>
  <si>
    <t>1N-WT-leaf-3_fpkm</t>
    <phoneticPr fontId="2" type="noConversion"/>
  </si>
  <si>
    <t>3N-WT-leaf-3_fpkm</t>
    <phoneticPr fontId="2" type="noConversion"/>
  </si>
  <si>
    <t>0N-WT-root-3_fpkm</t>
    <phoneticPr fontId="2" type="noConversion"/>
  </si>
  <si>
    <t>1N-WT-root-3_fpkm</t>
    <phoneticPr fontId="2" type="noConversion"/>
  </si>
  <si>
    <t>3N-WT-root-3_fpkm</t>
    <phoneticPr fontId="2" type="noConversion"/>
  </si>
  <si>
    <r>
      <t>3N-WT-leaf</t>
    </r>
    <r>
      <rPr>
        <sz val="11"/>
        <color theme="1"/>
        <rFont val="宋体"/>
        <family val="1"/>
        <charset val="134"/>
      </rPr>
      <t xml:space="preserve"> </t>
    </r>
    <r>
      <rPr>
        <sz val="11"/>
        <color theme="1"/>
        <rFont val="Times New Roman"/>
        <family val="1"/>
      </rPr>
      <t>Mean</t>
    </r>
    <phoneticPr fontId="2" type="noConversion"/>
  </si>
  <si>
    <r>
      <t>0N-WT-root</t>
    </r>
    <r>
      <rPr>
        <sz val="11"/>
        <color theme="1"/>
        <rFont val="宋体"/>
        <family val="1"/>
        <charset val="134"/>
      </rPr>
      <t xml:space="preserve"> </t>
    </r>
    <r>
      <rPr>
        <sz val="11"/>
        <color theme="1"/>
        <rFont val="Times New Roman"/>
        <family val="1"/>
      </rPr>
      <t>Mean</t>
    </r>
    <phoneticPr fontId="2" type="noConversion"/>
  </si>
  <si>
    <r>
      <t>1N-WT-root</t>
    </r>
    <r>
      <rPr>
        <sz val="11"/>
        <color theme="1"/>
        <rFont val="宋体"/>
        <family val="1"/>
        <charset val="134"/>
      </rPr>
      <t xml:space="preserve"> </t>
    </r>
    <r>
      <rPr>
        <sz val="11"/>
        <color theme="1"/>
        <rFont val="Times New Roman"/>
        <family val="1"/>
      </rPr>
      <t>Mean</t>
    </r>
    <phoneticPr fontId="2" type="noConversion"/>
  </si>
  <si>
    <r>
      <t>3N-WT-root</t>
    </r>
    <r>
      <rPr>
        <sz val="11"/>
        <color theme="1"/>
        <rFont val="宋体"/>
        <family val="1"/>
        <charset val="134"/>
      </rPr>
      <t xml:space="preserve"> </t>
    </r>
    <r>
      <rPr>
        <sz val="11"/>
        <color theme="1"/>
        <rFont val="Times New Roman"/>
        <family val="1"/>
      </rPr>
      <t>Mean</t>
    </r>
    <phoneticPr fontId="2" type="noConversion"/>
  </si>
  <si>
    <r>
      <t>0N-WT-leaf</t>
    </r>
    <r>
      <rPr>
        <sz val="11"/>
        <color theme="1"/>
        <rFont val="宋体"/>
        <family val="1"/>
        <charset val="134"/>
      </rPr>
      <t xml:space="preserve"> </t>
    </r>
    <r>
      <rPr>
        <sz val="11"/>
        <color theme="1"/>
        <rFont val="Times New Roman"/>
        <family val="1"/>
      </rPr>
      <t>Mean</t>
    </r>
    <phoneticPr fontId="2" type="noConversion"/>
  </si>
  <si>
    <r>
      <t>1N-WT-leaf</t>
    </r>
    <r>
      <rPr>
        <sz val="11"/>
        <color theme="1"/>
        <rFont val="宋体"/>
        <family val="1"/>
        <charset val="134"/>
      </rPr>
      <t xml:space="preserve"> </t>
    </r>
    <r>
      <rPr>
        <sz val="11"/>
        <color theme="1"/>
        <rFont val="Times New Roman"/>
        <family val="1"/>
      </rPr>
      <t>Mean</t>
    </r>
    <phoneticPr fontId="2" type="noConversion"/>
  </si>
  <si>
    <r>
      <t>0N-WT-leaf</t>
    </r>
    <r>
      <rPr>
        <sz val="11"/>
        <color theme="1"/>
        <rFont val="宋体"/>
        <family val="1"/>
        <charset val="134"/>
      </rPr>
      <t xml:space="preserve"> </t>
    </r>
    <r>
      <rPr>
        <sz val="11"/>
        <color theme="1"/>
        <rFont val="Times New Roman"/>
        <family val="1"/>
      </rPr>
      <t>SD</t>
    </r>
    <phoneticPr fontId="2" type="noConversion"/>
  </si>
  <si>
    <r>
      <t>1N-WT-leaf</t>
    </r>
    <r>
      <rPr>
        <sz val="11"/>
        <color theme="1"/>
        <rFont val="宋体"/>
        <family val="1"/>
        <charset val="134"/>
      </rPr>
      <t xml:space="preserve"> </t>
    </r>
    <r>
      <rPr>
        <sz val="11"/>
        <color theme="1"/>
        <rFont val="Times New Roman"/>
        <family val="1"/>
      </rPr>
      <t>SD</t>
    </r>
    <phoneticPr fontId="2" type="noConversion"/>
  </si>
  <si>
    <r>
      <t>3N-WT-leaf</t>
    </r>
    <r>
      <rPr>
        <sz val="11"/>
        <color theme="1"/>
        <rFont val="宋体"/>
        <family val="1"/>
        <charset val="134"/>
      </rPr>
      <t xml:space="preserve"> </t>
    </r>
    <r>
      <rPr>
        <sz val="11"/>
        <color theme="1"/>
        <rFont val="Times New Roman"/>
        <family val="1"/>
      </rPr>
      <t>SD</t>
    </r>
    <phoneticPr fontId="2" type="noConversion"/>
  </si>
  <si>
    <r>
      <t>0N-WT-root</t>
    </r>
    <r>
      <rPr>
        <sz val="11"/>
        <color theme="1"/>
        <rFont val="宋体"/>
        <family val="1"/>
        <charset val="134"/>
      </rPr>
      <t xml:space="preserve"> </t>
    </r>
    <r>
      <rPr>
        <sz val="11"/>
        <color theme="1"/>
        <rFont val="Times New Roman"/>
        <family val="1"/>
      </rPr>
      <t>SD</t>
    </r>
    <phoneticPr fontId="2" type="noConversion"/>
  </si>
  <si>
    <r>
      <t>1N-WT-root</t>
    </r>
    <r>
      <rPr>
        <sz val="11"/>
        <color theme="1"/>
        <rFont val="宋体"/>
        <family val="1"/>
        <charset val="134"/>
      </rPr>
      <t xml:space="preserve"> </t>
    </r>
    <r>
      <rPr>
        <sz val="11"/>
        <color theme="1"/>
        <rFont val="Times New Roman"/>
        <family val="1"/>
      </rPr>
      <t>SD</t>
    </r>
    <phoneticPr fontId="2" type="noConversion"/>
  </si>
  <si>
    <r>
      <t>3N-WT-root</t>
    </r>
    <r>
      <rPr>
        <sz val="11"/>
        <color theme="1"/>
        <rFont val="宋体"/>
        <family val="1"/>
        <charset val="134"/>
      </rPr>
      <t xml:space="preserve"> </t>
    </r>
    <r>
      <rPr>
        <sz val="11"/>
        <color theme="1"/>
        <rFont val="Times New Roman"/>
        <family val="1"/>
      </rPr>
      <t>SD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</si>
</sst>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sz val="11"/>
      <color theme="1"/>
      <name val="宋体"/>
      <family val="1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2">
    <xf numFmtId="0" fontId="0" fillId="0" borderId="0" xfId="0"/>
    <xf numFmtId="0" fontId="3" fillId="0" borderId="0" xfId="0" applyFont="1" applyAlignment="1">
      <alignment horizontal="center" wrapText="1"/>
    </xf>
  </cellXfs>
  <cellStyles count="2">
    <cellStyle name="常规" xfId="0" builtinId="0"/>
    <cellStyle name="常规 2" xfId="1" xr:uid="{A62F6574-5E0D-4257-8186-B55FBF354DC2}"/>
  </cellStyles>
  <dxfs count="0"/>
  <tableStyles count="0" defaultTableStyle="TableStyleMedium9" defaultPivotStyle="PivotStyleLight16"/>
  <colors>
    <mruColors>
      <color rgb="FF70AD4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7C678-12E5-4E3D-96CE-EB2F76146323}">
  <dimension ref="A1:AE22"/>
  <sheetViews>
    <sheetView tabSelected="1" topLeftCell="J1" workbookViewId="0">
      <selection activeCell="AE1" sqref="AE1"/>
    </sheetView>
  </sheetViews>
  <sheetFormatPr defaultColWidth="8.77734375" defaultRowHeight="13.8" x14ac:dyDescent="0.25"/>
  <cols>
    <col min="1" max="1" width="20.77734375" style="1" customWidth="1"/>
    <col min="2" max="4" width="9.21875" style="1" customWidth="1"/>
    <col min="5" max="5" width="7.6640625" style="1" customWidth="1"/>
    <col min="6" max="6" width="9.21875" style="1" customWidth="1"/>
    <col min="7" max="7" width="10.21875" style="1" customWidth="1"/>
    <col min="8" max="9" width="9.21875" style="1" customWidth="1"/>
    <col min="10" max="10" width="8.21875" style="1" customWidth="1"/>
    <col min="11" max="14" width="9.21875" style="1" customWidth="1"/>
    <col min="15" max="15" width="8" style="1" customWidth="1"/>
    <col min="16" max="16" width="8.77734375" style="1" customWidth="1"/>
    <col min="17" max="30" width="9.21875" style="1" customWidth="1"/>
    <col min="31" max="16384" width="8.77734375" style="1"/>
  </cols>
  <sheetData>
    <row r="1" spans="1:31" ht="52.5" customHeight="1" x14ac:dyDescent="0.25">
      <c r="A1" s="1" t="s">
        <v>0</v>
      </c>
      <c r="B1" s="1" t="s">
        <v>1</v>
      </c>
      <c r="C1" s="1" t="s">
        <v>2</v>
      </c>
      <c r="D1" s="1" t="s">
        <v>17</v>
      </c>
      <c r="E1" s="1" t="s">
        <v>27</v>
      </c>
      <c r="F1" s="1" t="s">
        <v>29</v>
      </c>
      <c r="G1" s="1" t="s">
        <v>3</v>
      </c>
      <c r="H1" s="1" t="s">
        <v>4</v>
      </c>
      <c r="I1" s="1" t="s">
        <v>18</v>
      </c>
      <c r="J1" s="1" t="s">
        <v>28</v>
      </c>
      <c r="K1" s="1" t="s">
        <v>30</v>
      </c>
      <c r="L1" s="1" t="s">
        <v>5</v>
      </c>
      <c r="M1" s="1" t="s">
        <v>6</v>
      </c>
      <c r="N1" s="1" t="s">
        <v>19</v>
      </c>
      <c r="O1" s="1" t="s">
        <v>23</v>
      </c>
      <c r="P1" s="1" t="s">
        <v>31</v>
      </c>
      <c r="Q1" s="1" t="s">
        <v>7</v>
      </c>
      <c r="R1" s="1" t="s">
        <v>8</v>
      </c>
      <c r="S1" s="1" t="s">
        <v>20</v>
      </c>
      <c r="T1" s="1" t="s">
        <v>24</v>
      </c>
      <c r="U1" s="1" t="s">
        <v>32</v>
      </c>
      <c r="V1" s="1" t="s">
        <v>9</v>
      </c>
      <c r="W1" s="1" t="s">
        <v>10</v>
      </c>
      <c r="X1" s="1" t="s">
        <v>21</v>
      </c>
      <c r="Y1" s="1" t="s">
        <v>25</v>
      </c>
      <c r="Z1" s="1" t="s">
        <v>33</v>
      </c>
      <c r="AA1" s="1" t="s">
        <v>11</v>
      </c>
      <c r="AB1" s="1" t="s">
        <v>12</v>
      </c>
      <c r="AC1" s="1" t="s">
        <v>22</v>
      </c>
      <c r="AD1" s="1" t="s">
        <v>26</v>
      </c>
      <c r="AE1" s="1" t="s">
        <v>34</v>
      </c>
    </row>
    <row r="2" spans="1:31" ht="36" customHeight="1" x14ac:dyDescent="0.25">
      <c r="A2" s="1" t="s">
        <v>14</v>
      </c>
      <c r="B2" s="1">
        <v>478.64109999999999</v>
      </c>
      <c r="C2" s="1">
        <v>498.7824</v>
      </c>
      <c r="D2" s="1">
        <v>487.58550000000002</v>
      </c>
      <c r="E2" s="1">
        <f>AVERAGE(B2:D2)</f>
        <v>488.33633333333336</v>
      </c>
      <c r="F2" s="1">
        <f>STDEV(B2:D2)</f>
        <v>10.09162050630786</v>
      </c>
      <c r="G2" s="1">
        <v>568.80849999999998</v>
      </c>
      <c r="H2" s="1">
        <v>546.17529999999999</v>
      </c>
      <c r="I2" s="1">
        <v>560.27819999999997</v>
      </c>
      <c r="J2" s="1">
        <f>AVERAGE(G2:I2)</f>
        <v>558.42066666666665</v>
      </c>
      <c r="K2" s="1">
        <f>STDEV(G2:I2)</f>
        <v>11.430365616345489</v>
      </c>
      <c r="L2" s="1">
        <v>92.983000000000004</v>
      </c>
      <c r="M2" s="1">
        <v>91.503399999999999</v>
      </c>
      <c r="N2" s="1">
        <v>95.396299999999997</v>
      </c>
      <c r="O2" s="1">
        <f>AVERAGE(L2:N2)</f>
        <v>93.294233333333338</v>
      </c>
      <c r="P2" s="1">
        <f>STDEV(L2:N2)</f>
        <v>1.9650234714459076</v>
      </c>
      <c r="Q2" s="1">
        <v>217.94649999999999</v>
      </c>
      <c r="R2" s="1">
        <v>224.14840000000001</v>
      </c>
      <c r="S2" s="1">
        <v>226.07249999999999</v>
      </c>
      <c r="T2" s="1">
        <f>AVERAGE(Q2:S2)</f>
        <v>222.72246666666669</v>
      </c>
      <c r="U2" s="1">
        <f>STDEV(Q2:S2)</f>
        <v>4.24652015223446</v>
      </c>
      <c r="V2" s="1">
        <v>239.55269999999999</v>
      </c>
      <c r="W2" s="1">
        <v>237.09350000000001</v>
      </c>
      <c r="X2" s="1">
        <v>237.12100000000001</v>
      </c>
      <c r="Y2" s="1">
        <f>AVERAGE(V2:X2)</f>
        <v>237.92240000000001</v>
      </c>
      <c r="Z2" s="1">
        <f>STDEV(V2:X2)</f>
        <v>1.4119481683121258</v>
      </c>
      <c r="AA2" s="1">
        <v>92.522499999999994</v>
      </c>
      <c r="AB2" s="1">
        <v>99.654600000000002</v>
      </c>
      <c r="AC2" s="1">
        <v>92.003100000000003</v>
      </c>
      <c r="AD2" s="1">
        <f>AVERAGE(AA2:AC2)</f>
        <v>94.726733333333343</v>
      </c>
      <c r="AE2" s="1">
        <f>STDEV(AA2:AC2)</f>
        <v>4.2755521869500495</v>
      </c>
    </row>
    <row r="3" spans="1:31" ht="36" customHeight="1" x14ac:dyDescent="0.25">
      <c r="A3" s="1" t="s">
        <v>15</v>
      </c>
      <c r="B3" s="1">
        <v>37.487699999999997</v>
      </c>
      <c r="C3" s="1">
        <v>38.427100000000003</v>
      </c>
      <c r="D3" s="1">
        <v>35.9039</v>
      </c>
      <c r="E3" s="1">
        <f t="shared" ref="E3:E5" si="0">AVERAGE(B3:D3)</f>
        <v>37.2729</v>
      </c>
      <c r="F3" s="1">
        <f t="shared" ref="F3:F5" si="1">STDEV(B3:D3)</f>
        <v>1.2752406988486535</v>
      </c>
      <c r="G3" s="1">
        <v>35.142600000000002</v>
      </c>
      <c r="H3" s="1">
        <v>33.472000000000001</v>
      </c>
      <c r="I3" s="1">
        <v>34.0289</v>
      </c>
      <c r="J3" s="1">
        <f t="shared" ref="J3:J5" si="2">AVERAGE(G3:I3)</f>
        <v>34.214499999999994</v>
      </c>
      <c r="K3" s="1">
        <f t="shared" ref="K3:K5" si="3">STDEV(G3:I3)</f>
        <v>0.85062424724434027</v>
      </c>
      <c r="L3" s="1">
        <v>11.3239</v>
      </c>
      <c r="M3" s="1">
        <v>10.842499999999999</v>
      </c>
      <c r="N3" s="1">
        <v>10.2881</v>
      </c>
      <c r="O3" s="1">
        <f t="shared" ref="O3:O5" si="4">AVERAGE(L3:N3)</f>
        <v>10.818166666666665</v>
      </c>
      <c r="P3" s="1">
        <f t="shared" ref="P3:P5" si="5">STDEV(L3:N3)</f>
        <v>0.51832855731990424</v>
      </c>
      <c r="Q3" s="1">
        <v>295.13810000000001</v>
      </c>
      <c r="R3" s="1">
        <v>287.28719999999998</v>
      </c>
      <c r="S3" s="1">
        <v>285.67959999999999</v>
      </c>
      <c r="T3" s="1">
        <f t="shared" ref="T3:T5" si="6">AVERAGE(Q3:S3)</f>
        <v>289.36830000000003</v>
      </c>
      <c r="U3" s="1">
        <f t="shared" ref="U3:U5" si="7">STDEV(Q3:S3)</f>
        <v>5.061031364257695</v>
      </c>
      <c r="V3" s="1">
        <v>459.1069</v>
      </c>
      <c r="W3" s="1">
        <v>470.38040000000001</v>
      </c>
      <c r="X3" s="1">
        <v>452.15940000000001</v>
      </c>
      <c r="Y3" s="1">
        <f t="shared" ref="Y3:Y5" si="8">AVERAGE(V3:X3)</f>
        <v>460.5489</v>
      </c>
      <c r="Z3" s="1">
        <f t="shared" ref="Z3:Z5" si="9">STDEV(V3:X3)</f>
        <v>9.1956910153614917</v>
      </c>
      <c r="AA3" s="1">
        <v>126.7664</v>
      </c>
      <c r="AB3" s="1">
        <v>124.36969999999999</v>
      </c>
      <c r="AC3" s="1">
        <v>120.7684</v>
      </c>
      <c r="AD3" s="1">
        <f t="shared" ref="AD3:AD5" si="10">AVERAGE(AA3:AC3)</f>
        <v>123.96816666666666</v>
      </c>
      <c r="AE3" s="1">
        <f t="shared" ref="AE3:AE5" si="11">STDEV(AA3:AC3)</f>
        <v>3.0190930365481194</v>
      </c>
    </row>
    <row r="4" spans="1:31" ht="36" customHeight="1" x14ac:dyDescent="0.25">
      <c r="A4" s="1" t="s">
        <v>13</v>
      </c>
      <c r="B4" s="1">
        <v>0.63700000000000001</v>
      </c>
      <c r="C4" s="1">
        <v>1.1458999999999999</v>
      </c>
      <c r="D4" s="1">
        <v>0.53</v>
      </c>
      <c r="E4" s="1">
        <f t="shared" si="0"/>
        <v>0.77096666666666669</v>
      </c>
      <c r="F4" s="1">
        <f t="shared" si="1"/>
        <v>0.32907978262623994</v>
      </c>
      <c r="G4" s="1">
        <v>0.26519999999999999</v>
      </c>
      <c r="H4" s="1">
        <v>0.1555</v>
      </c>
      <c r="I4" s="1">
        <v>0.19900000000000001</v>
      </c>
      <c r="J4" s="1">
        <f t="shared" si="2"/>
        <v>0.20656666666666665</v>
      </c>
      <c r="K4" s="1">
        <f t="shared" si="3"/>
        <v>5.5240051894738039E-2</v>
      </c>
      <c r="L4" s="1">
        <v>0.29149999999999998</v>
      </c>
      <c r="M4" s="1">
        <v>0.37059999999999998</v>
      </c>
      <c r="N4" s="1">
        <v>0.35460000000000003</v>
      </c>
      <c r="O4" s="1">
        <f t="shared" si="4"/>
        <v>0.33889999999999998</v>
      </c>
      <c r="P4" s="1">
        <f t="shared" si="5"/>
        <v>4.1821884223454342E-2</v>
      </c>
      <c r="Q4" s="1">
        <v>1.1216999999999999</v>
      </c>
      <c r="R4" s="1">
        <v>0.92410000000000003</v>
      </c>
      <c r="S4" s="1">
        <v>0.72289999999999999</v>
      </c>
      <c r="T4" s="1">
        <f t="shared" si="6"/>
        <v>0.92289999999999994</v>
      </c>
      <c r="U4" s="1">
        <f t="shared" si="7"/>
        <v>0.19940270810598318</v>
      </c>
      <c r="V4" s="1">
        <v>3.1888000000000001</v>
      </c>
      <c r="W4" s="1">
        <v>2.2223999999999999</v>
      </c>
      <c r="X4" s="1">
        <v>3.1846000000000001</v>
      </c>
      <c r="Y4" s="1">
        <f t="shared" si="8"/>
        <v>2.8652666666666669</v>
      </c>
      <c r="Z4" s="1">
        <f t="shared" si="9"/>
        <v>0.5567428251296388</v>
      </c>
      <c r="AA4" s="1">
        <v>9.1889000000000003</v>
      </c>
      <c r="AB4" s="1">
        <v>7.8384</v>
      </c>
      <c r="AC4" s="1">
        <v>9.1404999999999994</v>
      </c>
      <c r="AD4" s="1">
        <f t="shared" si="10"/>
        <v>8.7225999999999999</v>
      </c>
      <c r="AE4" s="1">
        <f t="shared" si="11"/>
        <v>0.76612196809646427</v>
      </c>
    </row>
    <row r="5" spans="1:31" ht="36" customHeight="1" x14ac:dyDescent="0.25">
      <c r="A5" s="1" t="s">
        <v>16</v>
      </c>
      <c r="B5" s="1">
        <v>75.694900000000004</v>
      </c>
      <c r="C5" s="1">
        <v>79.216999999999999</v>
      </c>
      <c r="D5" s="1">
        <v>76.359700000000004</v>
      </c>
      <c r="E5" s="1">
        <f t="shared" si="0"/>
        <v>77.09053333333334</v>
      </c>
      <c r="F5" s="1">
        <f t="shared" si="1"/>
        <v>1.871332445968199</v>
      </c>
      <c r="G5" s="1">
        <v>45.288899999999998</v>
      </c>
      <c r="H5" s="1">
        <v>45.637599999999999</v>
      </c>
      <c r="I5" s="1">
        <v>45.1432</v>
      </c>
      <c r="J5" s="1">
        <f t="shared" si="2"/>
        <v>45.356566666666673</v>
      </c>
      <c r="K5" s="1">
        <f t="shared" si="3"/>
        <v>0.25405102505861521</v>
      </c>
      <c r="L5" s="1">
        <v>309.07229999999998</v>
      </c>
      <c r="M5" s="1">
        <v>319.0043</v>
      </c>
      <c r="N5" s="1">
        <v>303.74799999999999</v>
      </c>
      <c r="O5" s="1">
        <f t="shared" si="4"/>
        <v>310.60819999999995</v>
      </c>
      <c r="P5" s="1">
        <f t="shared" si="5"/>
        <v>7.7432495781809907</v>
      </c>
      <c r="Q5" s="1">
        <v>0.4148</v>
      </c>
      <c r="R5" s="1">
        <v>0.36249999999999999</v>
      </c>
      <c r="S5" s="1">
        <v>0.38109999999999999</v>
      </c>
      <c r="T5" s="1">
        <f t="shared" si="6"/>
        <v>0.38613333333333327</v>
      </c>
      <c r="U5" s="1">
        <f t="shared" si="7"/>
        <v>2.6510815403026248E-2</v>
      </c>
      <c r="V5" s="1">
        <v>3.5270000000000001</v>
      </c>
      <c r="W5" s="1">
        <v>3.6194000000000002</v>
      </c>
      <c r="X5" s="1">
        <v>3.7751000000000001</v>
      </c>
      <c r="Y5" s="1">
        <f t="shared" si="8"/>
        <v>3.6404999999999998</v>
      </c>
      <c r="Z5" s="1">
        <f t="shared" si="9"/>
        <v>0.12538863584870838</v>
      </c>
      <c r="AA5" s="1">
        <v>6.3981000000000003</v>
      </c>
      <c r="AB5" s="1">
        <v>8.2279999999999998</v>
      </c>
      <c r="AC5" s="1">
        <v>7.0549999999999997</v>
      </c>
      <c r="AD5" s="1">
        <f t="shared" si="10"/>
        <v>7.2270333333333339</v>
      </c>
      <c r="AE5" s="1">
        <f t="shared" si="11"/>
        <v>0.92700059510948252</v>
      </c>
    </row>
    <row r="6" spans="1:31" ht="36" customHeight="1" x14ac:dyDescent="0.25"/>
    <row r="7" spans="1:31" ht="36" customHeight="1" x14ac:dyDescent="0.25"/>
    <row r="8" spans="1:31" ht="36" customHeight="1" x14ac:dyDescent="0.25"/>
    <row r="14" spans="1:31" ht="36.450000000000003" customHeight="1" x14ac:dyDescent="0.25"/>
    <row r="15" spans="1:31" ht="36.450000000000003" customHeight="1" x14ac:dyDescent="0.25"/>
    <row r="16" spans="1:31" ht="36.450000000000003" customHeight="1" x14ac:dyDescent="0.25"/>
    <row r="17" ht="36.450000000000003" customHeight="1" x14ac:dyDescent="0.25"/>
    <row r="18" ht="36.450000000000003" customHeight="1" x14ac:dyDescent="0.25"/>
    <row r="19" ht="36.450000000000003" customHeight="1" x14ac:dyDescent="0.25"/>
    <row r="20" ht="51.45" customHeight="1" x14ac:dyDescent="0.25"/>
    <row r="21" ht="51.45" customHeight="1" x14ac:dyDescent="0.25"/>
    <row r="22" ht="51.45" customHeight="1" x14ac:dyDescent="0.25"/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METWARE</Company>
  <LinksUpToDate>false</LinksUpToDate>
  <SharedDoc>false</SharedDoc>
  <HyperlinkBase>https://metacpan.org/pod/Excel::Writer::XLSX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gene.expression.annot.xlsx</dc:title>
  <dc:description>Created with Perl and Excel::Writer::XLSX</dc:description>
  <cp:lastModifiedBy>海婷 胡</cp:lastModifiedBy>
  <dcterms:created xsi:type="dcterms:W3CDTF">2026-02-06T05:59:47Z</dcterms:created>
  <dcterms:modified xsi:type="dcterms:W3CDTF">2026-08-26T15:59:50Z</dcterms:modified>
  <cp:contentStatus>locked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ed by">
    <vt:lpwstr>mw21116</vt:lpwstr>
  </property>
  <property fmtid="{D5CDD505-2E9C-101B-9397-08002B2CF9AE}" pid="3" name="Date completed">
    <vt:filetime>2026-02-06T13:59:46Z</vt:filetime>
  </property>
  <property fmtid="{D5CDD505-2E9C-101B-9397-08002B2CF9AE}" pid="4" name="Department">
    <vt:lpwstr>Bioinformatics Department</vt:lpwstr>
  </property>
  <property fmtid="{D5CDD505-2E9C-101B-9397-08002B2CF9AE}" pid="5" name="Document number">
    <vt:r8>2708813</vt:r8>
  </property>
  <property fmtid="{D5CDD505-2E9C-101B-9397-08002B2CF9AE}" pid="6" name="Has review">
    <vt:bool>true</vt:bool>
  </property>
  <property fmtid="{D5CDD505-2E9C-101B-9397-08002B2CF9AE}" pid="7" name="Signed off">
    <vt:bool>false</vt:bool>
  </property>
</Properties>
</file>